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\Desktop\LICITAÇÃO\2024\03 - CONCORRENCIA\08 - PAVIMENTAÇÃO E COBERTURA\OK\"/>
    </mc:Choice>
  </mc:AlternateContent>
  <bookViews>
    <workbookView xWindow="0" yWindow="0" windowWidth="14380" windowHeight="4370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FINANCEIRO'!$A$1:$K$35</definedName>
    <definedName name="_xlnm.Print_Area" localSheetId="1">'MODELO CRONOGRAMA FIS FINANC'!$A$1:$K$45</definedName>
  </definedNames>
  <calcPr calcId="191029"/>
</workbook>
</file>

<file path=xl/calcChain.xml><?xml version="1.0" encoding="utf-8"?>
<calcChain xmlns="http://schemas.openxmlformats.org/spreadsheetml/2006/main">
  <c r="G10" i="1" l="1"/>
  <c r="H18" i="1"/>
  <c r="G16" i="1" l="1"/>
  <c r="F16" i="1"/>
  <c r="F14" i="1"/>
  <c r="E20" i="1"/>
  <c r="F5" i="1" s="1"/>
  <c r="E13" i="1" l="1"/>
  <c r="E17" i="1"/>
  <c r="E15" i="1"/>
  <c r="E9" i="1"/>
  <c r="E11" i="1"/>
  <c r="E19" i="1" s="1"/>
  <c r="F12" i="1"/>
  <c r="G12" i="1" l="1"/>
  <c r="F10" i="1"/>
  <c r="G20" i="1" l="1"/>
  <c r="F20" i="1"/>
  <c r="F19" i="1" s="1"/>
  <c r="E34" i="4"/>
  <c r="E31" i="4" s="1"/>
  <c r="I10" i="1"/>
  <c r="I12" i="1"/>
  <c r="H10" i="1"/>
  <c r="H20" i="1" s="1"/>
  <c r="H19" i="1" s="1"/>
  <c r="H12" i="1"/>
  <c r="H12" i="4"/>
  <c r="H34" i="4" s="1"/>
  <c r="H33" i="4" s="1"/>
  <c r="G12" i="4"/>
  <c r="E21" i="4"/>
  <c r="E17" i="4"/>
  <c r="F14" i="4"/>
  <c r="G14" i="4"/>
  <c r="H14" i="4"/>
  <c r="K14" i="4"/>
  <c r="F16" i="4"/>
  <c r="G16" i="4"/>
  <c r="H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H10" i="4"/>
  <c r="I10" i="4"/>
  <c r="J10" i="4"/>
  <c r="J34" i="4" s="1"/>
  <c r="J33" i="4" s="1"/>
  <c r="K10" i="4"/>
  <c r="F10" i="4"/>
  <c r="G10" i="4"/>
  <c r="G19" i="1" l="1"/>
  <c r="I20" i="1"/>
  <c r="I19" i="1" s="1"/>
  <c r="G34" i="4"/>
  <c r="G33" i="4" s="1"/>
  <c r="F34" i="4"/>
  <c r="F33" i="4" s="1"/>
  <c r="E9" i="4"/>
  <c r="E25" i="4"/>
  <c r="E13" i="4"/>
  <c r="K34" i="4"/>
  <c r="K33" i="4" s="1"/>
  <c r="I34" i="4"/>
  <c r="I33" i="4" s="1"/>
  <c r="E11" i="4"/>
  <c r="E15" i="4"/>
  <c r="E19" i="4"/>
  <c r="E23" i="4"/>
  <c r="E27" i="4"/>
  <c r="E29" i="4"/>
  <c r="E33" i="4" l="1"/>
</calcChain>
</file>

<file path=xl/sharedStrings.xml><?xml version="1.0" encoding="utf-8"?>
<sst xmlns="http://schemas.openxmlformats.org/spreadsheetml/2006/main" count="107" uniqueCount="57">
  <si>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</si>
  <si>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</si>
  <si>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</si>
  <si>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</si>
  <si>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</si>
  <si>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</si>
  <si>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</si>
  <si>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</si>
  <si>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</si>
  <si>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</si>
  <si>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</si>
  <si>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</si>
  <si>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</si>
  <si>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</si>
  <si>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</si>
  <si>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</si>
  <si>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CREA</t>
  </si>
  <si>
    <t>Carimbo e assinatura do prefeito</t>
  </si>
  <si>
    <t>TOTAL  ETAPAS</t>
  </si>
  <si>
    <t>Carimbo e assinatura do engenheiro responsável técnico pela elaboração do cronograma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</si>
  <si>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</si>
  <si>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</si>
  <si>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</si>
  <si>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</si>
  <si>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</si>
  <si>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</si>
  <si>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</si>
  <si>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</si>
  <si>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</si>
  <si>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 N E X O   I I I - MODELO</t>
  </si>
  <si>
    <t>LOC-001</t>
  </si>
  <si>
    <t>INST-001</t>
  </si>
  <si>
    <t>PAI-001</t>
  </si>
  <si>
    <t>LOCAÇÃO DA OBRA</t>
  </si>
  <si>
    <t>OBRAS VIÁRIAS (PAVIMENTAÇÃO PISO DE PRAÇA)</t>
  </si>
  <si>
    <t>EST-001</t>
  </si>
  <si>
    <t>ESTRUTURA DE CONCRETO</t>
  </si>
  <si>
    <t>PONTOS DE INSTALAÇÕES</t>
  </si>
  <si>
    <t>PAISAGISMO</t>
  </si>
  <si>
    <t xml:space="preserve">CRONOGRAMA FÍSICO-FINANCEIRO </t>
  </si>
  <si>
    <t>Prefeito Municipal</t>
  </si>
  <si>
    <t xml:space="preserve">VALOR DO CONTRATO:     </t>
  </si>
  <si>
    <t>PRAZO DA OBRA: 2 MESES</t>
  </si>
  <si>
    <t>PREFEITURA: PREFEITURA DE TAPIRAÍ- MG</t>
  </si>
  <si>
    <t>OBRA: COBERTURA E PAVIMENTAÇÃO DO PSF DE TAPIRAÍ</t>
  </si>
  <si>
    <t>COBERTURA E PAVIMENTAÇÃO DO PSF DE TAPIRAÍ</t>
  </si>
  <si>
    <t>SERVIÇOS PRELIMINARES</t>
  </si>
  <si>
    <t>MOVIMENTO EM TERRA, SUPERESTRUTURA</t>
  </si>
  <si>
    <t>COBERTURA ESTACIONAMENTO</t>
  </si>
  <si>
    <t>PAVIMENTAÇÃO PAISAGISMO</t>
  </si>
  <si>
    <t>PINTURA</t>
  </si>
  <si>
    <t>VANDERLEI CASSIANO DE RESENDE</t>
  </si>
  <si>
    <t>BRUNO HENRIQUE DA SILVA GONTIJO</t>
  </si>
  <si>
    <t>CREA 278403D/MG</t>
  </si>
  <si>
    <t>DATA:      29/08/2024</t>
  </si>
  <si>
    <t>MUNICIPIO DE TAPIRAÍ-MG</t>
  </si>
  <si>
    <t>LOCAL: TAPIRAÍ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</si>
</sst>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 &quot;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7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3" fillId="2" borderId="0" xfId="0" applyFont="1" applyFill="1" applyAlignment="1">
      <alignment wrapText="1"/>
    </xf>
    <xf numFmtId="0" fontId="0" fillId="0" borderId="6" xfId="0" applyBorder="1" applyAlignment="1">
      <alignment vertical="center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0" fillId="2" borderId="10" xfId="0" applyFill="1" applyBorder="1"/>
    <xf numFmtId="0" fontId="0" fillId="2" borderId="8" xfId="0" applyFill="1" applyBorder="1"/>
    <xf numFmtId="0" fontId="0" fillId="2" borderId="11" xfId="0" applyFill="1" applyBorder="1"/>
    <xf numFmtId="0" fontId="3" fillId="2" borderId="12" xfId="0" applyFont="1" applyFill="1" applyBorder="1" applyAlignment="1">
      <alignment wrapText="1"/>
    </xf>
    <xf numFmtId="0" fontId="3" fillId="2" borderId="12" xfId="0" applyFont="1" applyFill="1" applyBorder="1"/>
    <xf numFmtId="0" fontId="0" fillId="2" borderId="13" xfId="0" applyFill="1" applyBorder="1"/>
    <xf numFmtId="0" fontId="8" fillId="2" borderId="12" xfId="0" applyFont="1" applyFill="1" applyBorder="1"/>
    <xf numFmtId="0" fontId="5" fillId="2" borderId="12" xfId="0" applyFont="1" applyFill="1" applyBorder="1"/>
    <xf numFmtId="0" fontId="7" fillId="2" borderId="14" xfId="0" applyFont="1" applyFill="1" applyBorder="1"/>
    <xf numFmtId="0" fontId="7" fillId="2" borderId="15" xfId="0" applyFont="1" applyFill="1" applyBorder="1" applyAlignment="1">
      <alignment wrapText="1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top" wrapText="1"/>
    </xf>
    <xf numFmtId="49" fontId="9" fillId="2" borderId="23" xfId="0" applyNumberFormat="1" applyFont="1" applyFill="1" applyBorder="1" applyAlignment="1">
      <alignment horizontal="center" vertical="top" wrapText="1"/>
    </xf>
    <xf numFmtId="49" fontId="9" fillId="2" borderId="24" xfId="0" applyNumberFormat="1" applyFont="1" applyFill="1" applyBorder="1" applyAlignment="1">
      <alignment horizontal="center" vertical="top" wrapText="1"/>
    </xf>
    <xf numFmtId="49" fontId="10" fillId="2" borderId="25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 wrapText="1"/>
    </xf>
    <xf numFmtId="10" fontId="9" fillId="2" borderId="22" xfId="0" applyNumberFormat="1" applyFont="1" applyFill="1" applyBorder="1" applyAlignment="1">
      <alignment vertical="top" wrapText="1"/>
    </xf>
    <xf numFmtId="10" fontId="6" fillId="2" borderId="22" xfId="1" applyNumberFormat="1" applyFont="1" applyFill="1" applyBorder="1" applyAlignment="1">
      <alignment vertical="top" wrapText="1"/>
    </xf>
    <xf numFmtId="10" fontId="6" fillId="2" borderId="22" xfId="0" applyNumberFormat="1" applyFont="1" applyFill="1" applyBorder="1" applyAlignment="1">
      <alignment vertical="top" wrapText="1"/>
    </xf>
    <xf numFmtId="10" fontId="6" fillId="2" borderId="27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6" xfId="0" applyFont="1" applyFill="1" applyBorder="1" applyAlignment="1">
      <alignment wrapText="1"/>
    </xf>
    <xf numFmtId="0" fontId="6" fillId="2" borderId="13" xfId="0" applyFont="1" applyFill="1" applyBorder="1"/>
    <xf numFmtId="0" fontId="6" fillId="2" borderId="14" xfId="0" applyFont="1" applyFill="1" applyBorder="1"/>
    <xf numFmtId="0" fontId="6" fillId="2" borderId="15" xfId="0" applyFont="1" applyFill="1" applyBorder="1" applyAlignment="1">
      <alignment wrapText="1"/>
    </xf>
    <xf numFmtId="0" fontId="3" fillId="2" borderId="29" xfId="0" applyFont="1" applyFill="1" applyBorder="1" applyAlignment="1">
      <alignment horizontal="center" vertical="center"/>
    </xf>
    <xf numFmtId="10" fontId="12" fillId="2" borderId="22" xfId="0" applyNumberFormat="1" applyFont="1" applyFill="1" applyBorder="1" applyAlignment="1">
      <alignment vertical="top" wrapText="1"/>
    </xf>
    <xf numFmtId="10" fontId="13" fillId="2" borderId="25" xfId="0" applyNumberFormat="1" applyFont="1" applyFill="1" applyBorder="1" applyAlignment="1">
      <alignment vertical="top" wrapText="1"/>
    </xf>
    <xf numFmtId="165" fontId="12" fillId="2" borderId="23" xfId="0" applyNumberFormat="1" applyFont="1" applyFill="1" applyBorder="1" applyAlignment="1">
      <alignment vertical="top" wrapText="1"/>
    </xf>
    <xf numFmtId="165" fontId="13" fillId="2" borderId="26" xfId="0" applyNumberFormat="1" applyFont="1" applyFill="1" applyBorder="1" applyAlignment="1">
      <alignment vertical="top" wrapText="1"/>
    </xf>
    <xf numFmtId="165" fontId="9" fillId="2" borderId="23" xfId="0" applyNumberFormat="1" applyFont="1" applyFill="1" applyBorder="1" applyAlignment="1">
      <alignment vertical="top" wrapText="1"/>
    </xf>
    <xf numFmtId="165" fontId="9" fillId="2" borderId="28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22" xfId="1" applyNumberFormat="1" applyFont="1" applyFill="1" applyBorder="1" applyAlignment="1">
      <alignment vertical="top" wrapText="1"/>
    </xf>
    <xf numFmtId="10" fontId="12" fillId="2" borderId="27" xfId="0" applyNumberFormat="1" applyFont="1" applyFill="1" applyBorder="1" applyAlignment="1">
      <alignment vertical="top" wrapText="1"/>
    </xf>
    <xf numFmtId="165" fontId="12" fillId="2" borderId="28" xfId="0" applyNumberFormat="1" applyFont="1" applyFill="1" applyBorder="1" applyAlignment="1">
      <alignment vertical="top" wrapText="1"/>
    </xf>
    <xf numFmtId="10" fontId="13" fillId="2" borderId="22" xfId="0" applyNumberFormat="1" applyFont="1" applyFill="1" applyBorder="1" applyAlignment="1">
      <alignment vertical="top" wrapText="1"/>
    </xf>
    <xf numFmtId="10" fontId="13" fillId="2" borderId="22" xfId="1" applyNumberFormat="1" applyFont="1" applyFill="1" applyBorder="1" applyAlignment="1">
      <alignment vertical="top" wrapText="1"/>
    </xf>
    <xf numFmtId="10" fontId="13" fillId="2" borderId="27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30" xfId="0" applyFont="1" applyFill="1" applyBorder="1" applyAlignment="1">
      <alignment vertical="center"/>
    </xf>
    <xf numFmtId="165" fontId="13" fillId="2" borderId="31" xfId="0" applyNumberFormat="1" applyFont="1" applyFill="1" applyBorder="1" applyAlignment="1">
      <alignment vertical="top" wrapText="1"/>
    </xf>
    <xf numFmtId="10" fontId="5" fillId="2" borderId="22" xfId="0" applyNumberFormat="1" applyFont="1" applyFill="1" applyBorder="1" applyAlignment="1">
      <alignment vertical="top" wrapText="1"/>
    </xf>
    <xf numFmtId="10" fontId="10" fillId="2" borderId="22" xfId="0" applyNumberFormat="1" applyFont="1" applyFill="1" applyBorder="1" applyAlignment="1">
      <alignment vertical="top" wrapText="1"/>
    </xf>
    <xf numFmtId="165" fontId="6" fillId="2" borderId="23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0" xfId="0" applyFont="1" applyFill="1" applyBorder="1"/>
    <xf numFmtId="0" fontId="1" fillId="2" borderId="8" xfId="0" applyFont="1" applyFill="1" applyBorder="1"/>
    <xf numFmtId="0" fontId="1" fillId="2" borderId="11" xfId="0" applyFont="1" applyFill="1" applyBorder="1"/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2" borderId="1" xfId="0" applyFont="1" applyFill="1" applyBorder="1"/>
    <xf numFmtId="0" fontId="1" fillId="2" borderId="13" xfId="0" applyFont="1" applyFill="1" applyBorder="1"/>
    <xf numFmtId="0" fontId="3" fillId="3" borderId="55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vertical="center"/>
    </xf>
    <xf numFmtId="49" fontId="6" fillId="2" borderId="58" xfId="0" applyNumberFormat="1" applyFont="1" applyFill="1" applyBorder="1" applyAlignment="1">
      <alignment horizontal="center" vertical="top" wrapText="1"/>
    </xf>
    <xf numFmtId="10" fontId="6" fillId="0" borderId="58" xfId="0" applyNumberFormat="1" applyFont="1" applyBorder="1" applyAlignment="1">
      <alignment vertical="top" wrapText="1"/>
    </xf>
    <xf numFmtId="10" fontId="6" fillId="2" borderId="58" xfId="1" applyNumberFormat="1" applyFont="1" applyFill="1" applyBorder="1" applyAlignment="1">
      <alignment vertical="top" wrapText="1"/>
    </xf>
    <xf numFmtId="10" fontId="6" fillId="2" borderId="58" xfId="0" applyNumberFormat="1" applyFont="1" applyFill="1" applyBorder="1" applyAlignment="1">
      <alignment vertical="top" wrapText="1"/>
    </xf>
    <xf numFmtId="4" fontId="6" fillId="0" borderId="58" xfId="0" applyNumberFormat="1" applyFont="1" applyBorder="1" applyAlignment="1">
      <alignment vertical="top" wrapText="1"/>
    </xf>
    <xf numFmtId="4" fontId="6" fillId="2" borderId="58" xfId="0" applyNumberFormat="1" applyFont="1" applyFill="1" applyBorder="1" applyAlignment="1">
      <alignment vertical="top" wrapText="1"/>
    </xf>
    <xf numFmtId="165" fontId="5" fillId="2" borderId="58" xfId="0" applyNumberFormat="1" applyFont="1" applyFill="1" applyBorder="1" applyAlignment="1">
      <alignment vertical="top" wrapText="1"/>
    </xf>
    <xf numFmtId="49" fontId="5" fillId="2" borderId="58" xfId="0" applyNumberFormat="1" applyFont="1" applyFill="1" applyBorder="1" applyAlignment="1">
      <alignment horizontal="center" vertical="top" wrapText="1"/>
    </xf>
    <xf numFmtId="10" fontId="5" fillId="2" borderId="58" xfId="0" applyNumberFormat="1" applyFont="1" applyFill="1" applyBorder="1" applyAlignment="1">
      <alignment vertical="top" wrapText="1"/>
    </xf>
    <xf numFmtId="44" fontId="5" fillId="2" borderId="58" xfId="2" applyFont="1" applyFill="1" applyBorder="1" applyAlignment="1">
      <alignment vertical="top" wrapText="1"/>
    </xf>
    <xf numFmtId="9" fontId="6" fillId="0" borderId="58" xfId="3" applyFont="1" applyBorder="1" applyAlignment="1">
      <alignment vertical="top" wrapText="1"/>
    </xf>
    <xf numFmtId="10" fontId="6" fillId="0" borderId="58" xfId="3" applyNumberFormat="1" applyFont="1" applyBorder="1" applyAlignment="1">
      <alignment vertical="top" wrapText="1"/>
    </xf>
    <xf numFmtId="0" fontId="2" fillId="0" borderId="15" xfId="0" applyFont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4" fillId="2" borderId="45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4" fillId="2" borderId="4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wrapText="1"/>
    </xf>
    <xf numFmtId="0" fontId="3" fillId="2" borderId="58" xfId="0" applyFont="1" applyFill="1" applyBorder="1" applyAlignment="1">
      <alignment horizontal="left" vertical="center" wrapText="1"/>
    </xf>
    <xf numFmtId="4" fontId="3" fillId="2" borderId="48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58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165" fontId="11" fillId="2" borderId="48" xfId="0" applyNumberFormat="1" applyFont="1" applyFill="1" applyBorder="1" applyAlignment="1">
      <alignment horizontal="left" vertical="center"/>
    </xf>
    <xf numFmtId="49" fontId="9" fillId="2" borderId="23" xfId="0" applyNumberFormat="1" applyFont="1" applyFill="1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0" borderId="3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vertical="top" wrapText="1"/>
    </xf>
    <xf numFmtId="0" fontId="0" fillId="2" borderId="54" xfId="0" applyFill="1" applyBorder="1" applyAlignment="1">
      <alignment vertical="top" wrapText="1"/>
    </xf>
    <xf numFmtId="49" fontId="9" fillId="2" borderId="34" xfId="0" applyNumberFormat="1" applyFont="1" applyFill="1" applyBorder="1" applyAlignment="1">
      <alignment vertical="top" wrapText="1"/>
    </xf>
    <xf numFmtId="0" fontId="0" fillId="2" borderId="32" xfId="0" applyFill="1" applyBorder="1" applyAlignment="1">
      <alignment vertical="top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41</xdr:row>
      <xdr:rowOff>0</xdr:rowOff>
    </xdr:from>
    <xdr:to>
      <xdr:col>11</xdr:col>
      <xdr:colOff>0</xdr:colOff>
      <xdr:row>44</xdr:row>
      <xdr:rowOff>76200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0</xdr:row>
          <xdr:rowOff>31750</xdr:rowOff>
        </xdr:from>
        <xdr:to>
          <xdr:col>1</xdr:col>
          <xdr:colOff>215900</xdr:colOff>
          <xdr:row>0</xdr:row>
          <xdr:rowOff>647700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showZeros="0" tabSelected="1" topLeftCell="A4" zoomScaleSheetLayoutView="75" workbookViewId="0">
      <selection activeCell="C11" sqref="C11:C12"/>
    </sheetView>
  </sheetViews>
  <sheetFormatPr defaultColWidth="9.1796875" defaultRowHeight="12.5" x14ac:dyDescent="0.25"/>
  <cols>
    <col min="1" max="1" width="8.1796875" style="1" customWidth="1"/>
    <col min="2" max="2" width="7.54296875" style="1" customWidth="1"/>
    <col min="3" max="3" width="56.81640625" style="1" customWidth="1"/>
    <col min="4" max="4" width="13.36328125" style="2" customWidth="1"/>
    <col min="5" max="5" width="13" style="2" customWidth="1"/>
    <col min="6" max="6" width="13.90625" style="1" customWidth="1"/>
    <col min="7" max="7" width="12.81640625" style="1" customWidth="1"/>
    <col min="8" max="9" width="13.08984375" style="1" customWidth="1"/>
    <col min="10" max="10" width="11.81640625" style="1" customWidth="1"/>
    <col min="11" max="11" width="12.81640625" style="1" customWidth="1"/>
    <col min="12" max="16384" width="9.1796875" style="1"/>
  </cols>
  <sheetData>
    <row r="1" spans="1:11" ht="2.25" customHeight="1" thickBot="1" x14ac:dyDescent="0.3">
      <c r="F1" s="2"/>
      <c r="G1" s="2"/>
      <c r="H1" s="2"/>
    </row>
    <row r="2" spans="1:11" ht="16" thickBot="1" x14ac:dyDescent="0.4">
      <c r="A2" s="115" t="s">
        <v>55</v>
      </c>
      <c r="B2" s="116"/>
      <c r="C2" s="116"/>
      <c r="D2" s="116"/>
      <c r="E2" s="116"/>
      <c r="F2" s="116"/>
      <c r="G2" s="116"/>
      <c r="H2" s="116"/>
      <c r="I2" s="116"/>
      <c r="J2" s="116"/>
      <c r="K2" s="117"/>
    </row>
    <row r="3" spans="1:11" ht="3.75" customHeight="1" thickBot="1" x14ac:dyDescent="0.3">
      <c r="A3" s="79"/>
      <c r="B3" s="79"/>
      <c r="C3" s="79"/>
      <c r="D3" s="80"/>
      <c r="E3" s="80"/>
      <c r="F3" s="79"/>
      <c r="G3" s="79"/>
      <c r="H3" s="79"/>
      <c r="I3" s="79"/>
      <c r="J3" s="79"/>
      <c r="K3" s="79"/>
    </row>
    <row r="4" spans="1:11" ht="18" customHeight="1" thickBot="1" x14ac:dyDescent="0.3">
      <c r="A4" s="118" t="s">
        <v>39</v>
      </c>
      <c r="B4" s="119"/>
      <c r="C4" s="119"/>
      <c r="D4" s="119"/>
      <c r="E4" s="119"/>
      <c r="F4" s="119"/>
      <c r="G4" s="119"/>
      <c r="H4" s="119"/>
      <c r="I4" s="119"/>
      <c r="J4" s="119"/>
      <c r="K4" s="120"/>
    </row>
    <row r="5" spans="1:11" ht="18" customHeight="1" x14ac:dyDescent="0.25">
      <c r="A5" s="123" t="s">
        <v>43</v>
      </c>
      <c r="B5" s="124"/>
      <c r="C5" s="125"/>
      <c r="D5" s="95" t="s">
        <v>41</v>
      </c>
      <c r="E5" s="95"/>
      <c r="F5" s="128">
        <f>E20</f>
        <v>420209.09</v>
      </c>
      <c r="G5" s="129"/>
      <c r="H5" s="130"/>
      <c r="I5" s="121" t="s">
        <v>54</v>
      </c>
      <c r="J5" s="121"/>
      <c r="K5" s="122"/>
    </row>
    <row r="6" spans="1:11" ht="18" customHeight="1" thickBot="1" x14ac:dyDescent="0.3">
      <c r="A6" s="135" t="s">
        <v>44</v>
      </c>
      <c r="B6" s="132"/>
      <c r="C6" s="136"/>
      <c r="D6" s="132" t="s">
        <v>56</v>
      </c>
      <c r="E6" s="132"/>
      <c r="F6" s="132"/>
      <c r="G6" s="132"/>
      <c r="H6" s="132"/>
      <c r="I6" s="131" t="s">
        <v>42</v>
      </c>
      <c r="J6" s="132"/>
      <c r="K6" s="133"/>
    </row>
    <row r="7" spans="1:11" ht="36" customHeight="1" x14ac:dyDescent="0.25">
      <c r="A7" s="34" t="s">
        <v>12</v>
      </c>
      <c r="B7" s="35" t="s">
        <v>13</v>
      </c>
      <c r="C7" s="35" t="s">
        <v>14</v>
      </c>
      <c r="D7" s="36" t="s">
        <v>3</v>
      </c>
      <c r="E7" s="36" t="s">
        <v>18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7" t="s">
        <v>15</v>
      </c>
    </row>
    <row r="8" spans="1:11" ht="14.4" customHeight="1" x14ac:dyDescent="0.25">
      <c r="A8" s="90"/>
      <c r="B8" s="91"/>
      <c r="C8" s="94" t="s">
        <v>45</v>
      </c>
      <c r="D8" s="92"/>
      <c r="E8" s="92"/>
      <c r="F8" s="91"/>
      <c r="G8" s="91"/>
      <c r="H8" s="91"/>
      <c r="I8" s="91"/>
      <c r="J8" s="91"/>
      <c r="K8" s="93"/>
    </row>
    <row r="9" spans="1:11" ht="14.25" customHeight="1" x14ac:dyDescent="0.25">
      <c r="A9" s="109">
        <v>1</v>
      </c>
      <c r="B9" s="109"/>
      <c r="C9" s="134" t="s">
        <v>46</v>
      </c>
      <c r="D9" s="96" t="s">
        <v>9</v>
      </c>
      <c r="E9" s="97">
        <f>E10/$E$20</f>
        <v>9.1961337628369708E-2</v>
      </c>
      <c r="F9" s="97">
        <v>0.44081604000000002</v>
      </c>
      <c r="G9" s="97">
        <v>0.27959198000000002</v>
      </c>
      <c r="H9" s="97">
        <v>0.27959198000000002</v>
      </c>
      <c r="I9" s="98"/>
      <c r="J9" s="99"/>
      <c r="K9" s="99"/>
    </row>
    <row r="10" spans="1:11" s="5" customFormat="1" ht="14.25" customHeight="1" x14ac:dyDescent="0.25">
      <c r="A10" s="109"/>
      <c r="B10" s="109"/>
      <c r="C10" s="134"/>
      <c r="D10" s="96" t="s">
        <v>10</v>
      </c>
      <c r="E10" s="100">
        <v>38642.99</v>
      </c>
      <c r="F10" s="100">
        <f>F9*E10</f>
        <v>17034.449825559601</v>
      </c>
      <c r="G10" s="100">
        <f>G9*E10</f>
        <v>10804.2700872202</v>
      </c>
      <c r="H10" s="100">
        <f>H9*$E$10</f>
        <v>10804.2700872202</v>
      </c>
      <c r="I10" s="101">
        <f>I9*$E$10</f>
        <v>0</v>
      </c>
      <c r="J10" s="102"/>
      <c r="K10" s="101"/>
    </row>
    <row r="11" spans="1:11" ht="14.25" customHeight="1" x14ac:dyDescent="0.25">
      <c r="A11" s="109">
        <v>2</v>
      </c>
      <c r="B11" s="109"/>
      <c r="C11" s="127" t="s">
        <v>47</v>
      </c>
      <c r="D11" s="96" t="s">
        <v>9</v>
      </c>
      <c r="E11" s="97">
        <f>E12/$E$20</f>
        <v>1.4020258343292857E-2</v>
      </c>
      <c r="F11" s="97">
        <v>1</v>
      </c>
      <c r="G11" s="97"/>
      <c r="H11" s="97"/>
      <c r="I11" s="98"/>
      <c r="J11" s="99"/>
      <c r="K11" s="99"/>
    </row>
    <row r="12" spans="1:11" ht="13.75" customHeight="1" x14ac:dyDescent="0.25">
      <c r="A12" s="109"/>
      <c r="B12" s="109"/>
      <c r="C12" s="127"/>
      <c r="D12" s="96" t="s">
        <v>10</v>
      </c>
      <c r="E12" s="100">
        <v>5891.44</v>
      </c>
      <c r="F12" s="100">
        <f>F11*E12</f>
        <v>5891.44</v>
      </c>
      <c r="G12" s="100">
        <f>G11*E12</f>
        <v>0</v>
      </c>
      <c r="H12" s="100">
        <f>H11*$E$12</f>
        <v>0</v>
      </c>
      <c r="I12" s="101">
        <f>I11*$E$12</f>
        <v>0</v>
      </c>
      <c r="J12" s="102"/>
      <c r="K12" s="101"/>
    </row>
    <row r="13" spans="1:11" ht="13.75" customHeight="1" x14ac:dyDescent="0.25">
      <c r="A13" s="109">
        <v>3</v>
      </c>
      <c r="B13" s="109"/>
      <c r="C13" s="127" t="s">
        <v>48</v>
      </c>
      <c r="D13" s="96" t="s">
        <v>9</v>
      </c>
      <c r="E13" s="107">
        <f>E14/E20</f>
        <v>0.19868296994717558</v>
      </c>
      <c r="F13" s="106">
        <v>1</v>
      </c>
      <c r="G13" s="100"/>
      <c r="H13" s="100"/>
      <c r="I13" s="101"/>
      <c r="J13" s="102"/>
      <c r="K13" s="101"/>
    </row>
    <row r="14" spans="1:11" ht="13.75" customHeight="1" x14ac:dyDescent="0.25">
      <c r="A14" s="109"/>
      <c r="B14" s="109"/>
      <c r="C14" s="127"/>
      <c r="D14" s="96" t="s">
        <v>10</v>
      </c>
      <c r="E14" s="100">
        <v>83488.39</v>
      </c>
      <c r="F14" s="100">
        <f>F13*E14</f>
        <v>83488.39</v>
      </c>
      <c r="G14" s="100"/>
      <c r="H14" s="100"/>
      <c r="I14" s="101"/>
      <c r="J14" s="102"/>
      <c r="K14" s="101"/>
    </row>
    <row r="15" spans="1:11" ht="13.75" customHeight="1" x14ac:dyDescent="0.25">
      <c r="A15" s="109">
        <v>4</v>
      </c>
      <c r="B15" s="109"/>
      <c r="C15" s="127" t="s">
        <v>49</v>
      </c>
      <c r="D15" s="96" t="s">
        <v>9</v>
      </c>
      <c r="E15" s="107">
        <f>E16/E20</f>
        <v>0.52475925734971596</v>
      </c>
      <c r="F15" s="106">
        <v>0.5</v>
      </c>
      <c r="G15" s="106">
        <v>0.5</v>
      </c>
      <c r="H15" s="100"/>
      <c r="I15" s="101"/>
      <c r="J15" s="102"/>
      <c r="K15" s="101"/>
    </row>
    <row r="16" spans="1:11" ht="13.75" customHeight="1" x14ac:dyDescent="0.25">
      <c r="A16" s="109"/>
      <c r="B16" s="109"/>
      <c r="C16" s="127"/>
      <c r="D16" s="96" t="s">
        <v>10</v>
      </c>
      <c r="E16" s="100">
        <v>220508.61</v>
      </c>
      <c r="F16" s="100">
        <f>F15*E16</f>
        <v>110254.30499999999</v>
      </c>
      <c r="G16" s="100">
        <f>G15*E16</f>
        <v>110254.30499999999</v>
      </c>
      <c r="H16" s="100"/>
      <c r="I16" s="101"/>
      <c r="J16" s="102"/>
      <c r="K16" s="101"/>
    </row>
    <row r="17" spans="1:13" ht="13.75" customHeight="1" x14ac:dyDescent="0.25">
      <c r="A17" s="109">
        <v>5</v>
      </c>
      <c r="B17" s="109"/>
      <c r="C17" s="127" t="s">
        <v>50</v>
      </c>
      <c r="D17" s="96" t="s">
        <v>9</v>
      </c>
      <c r="E17" s="107">
        <f>E18/E20</f>
        <v>0.17057617673144576</v>
      </c>
      <c r="F17" s="100"/>
      <c r="G17" s="100"/>
      <c r="H17" s="106">
        <v>1</v>
      </c>
      <c r="I17" s="101"/>
      <c r="J17" s="102"/>
      <c r="K17" s="101"/>
    </row>
    <row r="18" spans="1:13" ht="13.75" customHeight="1" x14ac:dyDescent="0.25">
      <c r="A18" s="109"/>
      <c r="B18" s="109"/>
      <c r="C18" s="127"/>
      <c r="D18" s="96" t="s">
        <v>10</v>
      </c>
      <c r="E18" s="100">
        <v>71677.66</v>
      </c>
      <c r="F18" s="100"/>
      <c r="G18" s="100"/>
      <c r="H18" s="100">
        <f>H17*E18</f>
        <v>71677.66</v>
      </c>
      <c r="I18" s="101"/>
      <c r="J18" s="102"/>
      <c r="K18" s="101"/>
    </row>
    <row r="19" spans="1:13" ht="14.25" customHeight="1" x14ac:dyDescent="0.25">
      <c r="A19" s="109" t="s">
        <v>0</v>
      </c>
      <c r="B19" s="109"/>
      <c r="C19" s="109"/>
      <c r="D19" s="103" t="s">
        <v>9</v>
      </c>
      <c r="E19" s="104">
        <f>E17+E15+E13+E11+E9</f>
        <v>0.99999999999999989</v>
      </c>
      <c r="F19" s="104">
        <f>F20/E20</f>
        <v>0.51562088965176744</v>
      </c>
      <c r="G19" s="104">
        <f>G20/E20</f>
        <v>0.28809128114582239</v>
      </c>
      <c r="H19" s="104">
        <f>H20/E20</f>
        <v>0.19628782920241014</v>
      </c>
      <c r="I19" s="104">
        <f>I20/E20</f>
        <v>1</v>
      </c>
      <c r="J19" s="104"/>
      <c r="K19" s="104"/>
    </row>
    <row r="20" spans="1:13" ht="13.5" customHeight="1" x14ac:dyDescent="0.25">
      <c r="A20" s="109"/>
      <c r="B20" s="109"/>
      <c r="C20" s="109"/>
      <c r="D20" s="103" t="s">
        <v>10</v>
      </c>
      <c r="E20" s="105">
        <f>E18+E16+E14+E12+E10</f>
        <v>420209.09</v>
      </c>
      <c r="F20" s="105">
        <f>F18+F16+F14+F12+F10</f>
        <v>216668.58482555961</v>
      </c>
      <c r="G20" s="105">
        <f>G18+G16+G14+G12+G10</f>
        <v>121058.57508722019</v>
      </c>
      <c r="H20" s="105">
        <f>H18+H16+H14+H12+H10</f>
        <v>82481.9300872202</v>
      </c>
      <c r="I20" s="105">
        <f>F20+G20+H20</f>
        <v>420209.09</v>
      </c>
      <c r="J20" s="105"/>
      <c r="K20" s="102"/>
    </row>
    <row r="21" spans="1:13" ht="1.5" customHeight="1" x14ac:dyDescent="0.25">
      <c r="A21" s="81"/>
      <c r="B21" s="81"/>
      <c r="C21" s="81"/>
      <c r="D21" s="82"/>
      <c r="E21" s="82"/>
      <c r="F21" s="81"/>
      <c r="G21" s="81"/>
      <c r="H21" s="81"/>
      <c r="I21" s="81"/>
      <c r="J21" s="81"/>
      <c r="K21" s="81"/>
    </row>
    <row r="22" spans="1:13" ht="1.5" customHeight="1" x14ac:dyDescent="0.25">
      <c r="A22" s="81"/>
      <c r="B22" s="81"/>
      <c r="C22" s="81"/>
      <c r="D22" s="82"/>
      <c r="E22" s="82"/>
      <c r="F22" s="81"/>
      <c r="G22" s="81"/>
      <c r="H22" s="81"/>
      <c r="I22" s="81"/>
      <c r="J22" s="81"/>
      <c r="K22" s="81"/>
    </row>
    <row r="23" spans="1:13" ht="1.5" customHeight="1" thickBot="1" x14ac:dyDescent="0.3">
      <c r="A23" s="81"/>
      <c r="B23" s="81"/>
      <c r="C23" s="81"/>
      <c r="D23" s="82"/>
      <c r="E23" s="82"/>
      <c r="F23" s="81"/>
      <c r="G23" s="81"/>
      <c r="H23" s="81"/>
      <c r="I23" s="81"/>
      <c r="J23" s="81"/>
      <c r="K23" s="81"/>
    </row>
    <row r="24" spans="1:13" ht="14.25" customHeight="1" x14ac:dyDescent="0.3">
      <c r="A24" s="17"/>
      <c r="B24" s="18"/>
      <c r="C24" s="18"/>
      <c r="D24" s="18"/>
      <c r="E24" s="18"/>
      <c r="F24" s="18"/>
      <c r="G24" s="19"/>
      <c r="H24" s="83"/>
      <c r="I24" s="84"/>
      <c r="J24" s="84"/>
      <c r="K24" s="85"/>
      <c r="M24" s="5" t="s">
        <v>1</v>
      </c>
    </row>
    <row r="25" spans="1:13" ht="35.4" customHeight="1" x14ac:dyDescent="0.3">
      <c r="A25" s="23"/>
      <c r="B25" s="86"/>
      <c r="C25" s="86"/>
      <c r="D25" s="15"/>
      <c r="E25" s="126"/>
      <c r="F25" s="126"/>
      <c r="G25" s="87"/>
      <c r="H25" s="6" t="s">
        <v>11</v>
      </c>
      <c r="I25" s="79"/>
      <c r="J25" s="79"/>
      <c r="K25" s="51"/>
    </row>
    <row r="26" spans="1:13" ht="14.25" customHeight="1" x14ac:dyDescent="0.3">
      <c r="A26" s="24"/>
      <c r="B26" s="114" t="s">
        <v>52</v>
      </c>
      <c r="C26" s="114"/>
      <c r="D26" s="80"/>
      <c r="E26" s="111"/>
      <c r="F26" s="111"/>
      <c r="G26" s="48"/>
      <c r="H26" s="88"/>
      <c r="I26" s="79"/>
      <c r="J26" s="79"/>
      <c r="K26" s="89"/>
    </row>
    <row r="27" spans="1:13" ht="14.25" customHeight="1" x14ac:dyDescent="0.3">
      <c r="A27" s="24"/>
      <c r="B27" s="113" t="s">
        <v>53</v>
      </c>
      <c r="C27" s="113"/>
      <c r="D27" s="80"/>
      <c r="E27" s="74"/>
      <c r="F27" s="74"/>
      <c r="G27" s="48"/>
      <c r="H27" s="88"/>
      <c r="I27" s="79"/>
      <c r="J27" s="79"/>
      <c r="K27" s="89"/>
    </row>
    <row r="28" spans="1:13" ht="14.25" customHeight="1" x14ac:dyDescent="0.3">
      <c r="A28" s="24"/>
      <c r="B28" s="74"/>
      <c r="C28" s="74"/>
      <c r="D28" s="80"/>
      <c r="E28" s="74"/>
      <c r="F28" s="74"/>
      <c r="G28" s="48"/>
      <c r="H28" s="88"/>
      <c r="I28" s="79"/>
      <c r="J28" s="79"/>
      <c r="K28" s="89"/>
    </row>
    <row r="29" spans="1:13" ht="14.25" customHeight="1" x14ac:dyDescent="0.3">
      <c r="A29" s="24"/>
      <c r="B29" s="74"/>
      <c r="C29" s="74"/>
      <c r="E29" s="74"/>
      <c r="F29" s="74"/>
      <c r="G29" s="48"/>
      <c r="H29" s="8"/>
      <c r="K29" s="25"/>
    </row>
    <row r="30" spans="1:13" ht="15" customHeight="1" x14ac:dyDescent="0.25">
      <c r="A30" s="26"/>
      <c r="B30" s="5"/>
      <c r="C30" s="5"/>
      <c r="G30" s="7"/>
      <c r="H30" s="8"/>
      <c r="K30" s="25"/>
    </row>
    <row r="31" spans="1:13" ht="13.5" customHeight="1" x14ac:dyDescent="0.3">
      <c r="A31" s="27"/>
      <c r="B31" s="110"/>
      <c r="C31" s="110"/>
      <c r="D31" s="9"/>
      <c r="E31" s="9"/>
      <c r="F31" s="10"/>
      <c r="G31" s="7"/>
      <c r="H31" s="8"/>
      <c r="K31" s="25"/>
    </row>
    <row r="32" spans="1:13" ht="13.5" customHeight="1" x14ac:dyDescent="0.3">
      <c r="A32" s="27"/>
      <c r="B32" s="112" t="s">
        <v>51</v>
      </c>
      <c r="C32" s="112"/>
      <c r="D32" s="78"/>
      <c r="E32" s="9"/>
      <c r="F32" s="10"/>
      <c r="G32" s="7"/>
      <c r="H32" s="8"/>
      <c r="K32" s="25"/>
    </row>
    <row r="33" spans="1:11" ht="13.5" customHeight="1" x14ac:dyDescent="0.3">
      <c r="A33" s="27"/>
      <c r="B33" s="112" t="s">
        <v>40</v>
      </c>
      <c r="C33" s="112"/>
      <c r="D33" s="9"/>
      <c r="E33" s="9"/>
      <c r="F33" s="10"/>
      <c r="G33" s="7"/>
      <c r="H33" s="8"/>
      <c r="K33" s="25"/>
    </row>
    <row r="34" spans="1:11" ht="13.5" customHeight="1" x14ac:dyDescent="0.3">
      <c r="A34" s="27"/>
      <c r="B34" s="77"/>
      <c r="C34" s="77"/>
      <c r="D34" s="9"/>
      <c r="E34" s="9"/>
      <c r="F34" s="10"/>
      <c r="G34" s="7"/>
      <c r="H34" s="8"/>
      <c r="K34" s="25"/>
    </row>
    <row r="35" spans="1:11" ht="14.25" customHeight="1" thickBot="1" x14ac:dyDescent="0.3">
      <c r="A35" s="28"/>
      <c r="B35" s="108"/>
      <c r="C35" s="108"/>
      <c r="D35" s="29"/>
      <c r="E35" s="29"/>
      <c r="F35" s="30"/>
      <c r="G35" s="31"/>
      <c r="H35" s="32"/>
      <c r="I35" s="30"/>
      <c r="J35" s="30"/>
      <c r="K35" s="33"/>
    </row>
    <row r="36" spans="1:11" ht="14.25" hidden="1" customHeight="1" x14ac:dyDescent="0.25">
      <c r="A36" s="75"/>
      <c r="B36" s="74"/>
      <c r="C36" s="74"/>
      <c r="D36" s="76"/>
      <c r="E36" s="76"/>
    </row>
    <row r="37" spans="1:11" ht="13.5" hidden="1" customHeight="1" x14ac:dyDescent="0.25"/>
    <row r="38" spans="1:11" ht="13.5" hidden="1" customHeight="1" x14ac:dyDescent="0.25"/>
    <row r="39" spans="1:11" ht="13.5" hidden="1" customHeight="1" x14ac:dyDescent="0.25"/>
    <row r="40" spans="1:11" hidden="1" x14ac:dyDescent="0.25"/>
  </sheetData>
  <mergeCells count="32">
    <mergeCell ref="A17:A18"/>
    <mergeCell ref="B17:B18"/>
    <mergeCell ref="C17:C18"/>
    <mergeCell ref="B13:B14"/>
    <mergeCell ref="A13:A14"/>
    <mergeCell ref="C15:C16"/>
    <mergeCell ref="B15:B16"/>
    <mergeCell ref="A15:A16"/>
    <mergeCell ref="A2:K2"/>
    <mergeCell ref="A4:K4"/>
    <mergeCell ref="I5:K5"/>
    <mergeCell ref="A5:C5"/>
    <mergeCell ref="E25:F25"/>
    <mergeCell ref="A11:A12"/>
    <mergeCell ref="B11:B12"/>
    <mergeCell ref="C11:C12"/>
    <mergeCell ref="F5:H5"/>
    <mergeCell ref="I6:K6"/>
    <mergeCell ref="B9:B10"/>
    <mergeCell ref="C9:C10"/>
    <mergeCell ref="D6:H6"/>
    <mergeCell ref="A6:C6"/>
    <mergeCell ref="A9:A10"/>
    <mergeCell ref="C13:C14"/>
    <mergeCell ref="B35:C35"/>
    <mergeCell ref="A19:C20"/>
    <mergeCell ref="B31:C31"/>
    <mergeCell ref="E26:F26"/>
    <mergeCell ref="B32:C32"/>
    <mergeCell ref="B33:C33"/>
    <mergeCell ref="B27:C27"/>
    <mergeCell ref="B26:C26"/>
  </mergeCells>
  <phoneticPr fontId="2" type="noConversion"/>
  <pageMargins left="0.19685039370078741" right="0.19685039370078741" top="0.59055118110236227" bottom="0.19685039370078741" header="0.19685039370078741" footer="0"/>
  <pageSetup paperSize="9" scale="81" orientation="landscape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4"/>
  <sheetViews>
    <sheetView showGridLines="0" showZeros="0" zoomScaleNormal="75" zoomScaleSheetLayoutView="75" workbookViewId="0">
      <selection activeCell="G12" sqref="G12"/>
    </sheetView>
  </sheetViews>
  <sheetFormatPr defaultColWidth="9.1796875" defaultRowHeight="12.5" x14ac:dyDescent="0.25"/>
  <cols>
    <col min="1" max="1" width="10.54296875" style="1" customWidth="1"/>
    <col min="2" max="2" width="10.1796875" style="1" customWidth="1"/>
    <col min="3" max="3" width="51" style="1" customWidth="1"/>
    <col min="4" max="4" width="14.453125" style="2" customWidth="1"/>
    <col min="5" max="5" width="13.1796875" style="2" customWidth="1"/>
    <col min="6" max="11" width="12.54296875" style="1" customWidth="1"/>
    <col min="12" max="16384" width="9.1796875" style="1"/>
  </cols>
  <sheetData>
    <row r="1" spans="1:11" ht="55.5" customHeight="1" thickBot="1" x14ac:dyDescent="0.3">
      <c r="A1" s="11"/>
      <c r="B1" s="12"/>
      <c r="C1" s="12"/>
      <c r="D1" s="13"/>
      <c r="E1" s="13"/>
      <c r="F1" s="13"/>
      <c r="G1" s="13"/>
      <c r="H1" s="13"/>
      <c r="I1" s="12"/>
      <c r="J1" s="12"/>
      <c r="K1" s="14"/>
    </row>
    <row r="2" spans="1:11" ht="4.5" customHeight="1" thickBot="1" x14ac:dyDescent="0.3">
      <c r="F2" s="2"/>
      <c r="G2" s="2"/>
      <c r="H2" s="2"/>
    </row>
    <row r="3" spans="1:11" ht="16" thickBot="1" x14ac:dyDescent="0.4">
      <c r="A3" s="115" t="s">
        <v>29</v>
      </c>
      <c r="B3" s="116"/>
      <c r="C3" s="116"/>
      <c r="D3" s="116"/>
      <c r="E3" s="116"/>
      <c r="F3" s="116"/>
      <c r="G3" s="116"/>
      <c r="H3" s="116"/>
      <c r="I3" s="116"/>
      <c r="J3" s="116"/>
      <c r="K3" s="117"/>
    </row>
    <row r="4" spans="1:11" ht="3.75" customHeight="1" thickBot="1" x14ac:dyDescent="0.3"/>
    <row r="5" spans="1:11" ht="18" customHeight="1" thickBot="1" x14ac:dyDescent="0.3">
      <c r="A5" s="146" t="s">
        <v>2</v>
      </c>
      <c r="B5" s="147"/>
      <c r="C5" s="147"/>
      <c r="D5" s="147"/>
      <c r="E5" s="147"/>
      <c r="F5" s="147"/>
      <c r="G5" s="147"/>
      <c r="H5" s="147"/>
      <c r="I5" s="147"/>
      <c r="J5" s="147"/>
      <c r="K5" s="148"/>
    </row>
    <row r="6" spans="1:11" ht="18" customHeight="1" x14ac:dyDescent="0.25">
      <c r="A6" s="151" t="s">
        <v>27</v>
      </c>
      <c r="B6" s="152"/>
      <c r="C6" s="153"/>
      <c r="D6" s="154" t="s">
        <v>28</v>
      </c>
      <c r="E6" s="124"/>
      <c r="F6" s="155">
        <v>46303.31</v>
      </c>
      <c r="G6" s="155"/>
      <c r="H6" s="69"/>
      <c r="I6" s="149" t="s">
        <v>22</v>
      </c>
      <c r="J6" s="149"/>
      <c r="K6" s="150"/>
    </row>
    <row r="7" spans="1:11" ht="18" customHeight="1" thickBot="1" x14ac:dyDescent="0.3">
      <c r="A7" s="135" t="s">
        <v>20</v>
      </c>
      <c r="B7" s="132"/>
      <c r="C7" s="136"/>
      <c r="D7" s="132" t="s">
        <v>21</v>
      </c>
      <c r="E7" s="132"/>
      <c r="F7" s="132"/>
      <c r="G7" s="132"/>
      <c r="H7" s="132"/>
      <c r="I7" s="131" t="s">
        <v>23</v>
      </c>
      <c r="J7" s="132"/>
      <c r="K7" s="133"/>
    </row>
    <row r="8" spans="1:11" ht="36" customHeight="1" x14ac:dyDescent="0.25">
      <c r="A8" s="34" t="s">
        <v>12</v>
      </c>
      <c r="B8" s="35" t="s">
        <v>13</v>
      </c>
      <c r="C8" s="54" t="s">
        <v>14</v>
      </c>
      <c r="D8" s="36" t="s">
        <v>3</v>
      </c>
      <c r="E8" s="36" t="s">
        <v>18</v>
      </c>
      <c r="F8" s="35" t="s">
        <v>4</v>
      </c>
      <c r="G8" s="35" t="s">
        <v>5</v>
      </c>
      <c r="H8" s="35" t="s">
        <v>6</v>
      </c>
      <c r="I8" s="35" t="s">
        <v>7</v>
      </c>
      <c r="J8" s="35" t="s">
        <v>8</v>
      </c>
      <c r="K8" s="37" t="s">
        <v>15</v>
      </c>
    </row>
    <row r="9" spans="1:11" ht="14.25" customHeight="1" x14ac:dyDescent="0.25">
      <c r="A9" s="143">
        <v>1</v>
      </c>
      <c r="B9" s="137" t="s">
        <v>24</v>
      </c>
      <c r="C9" s="139" t="s">
        <v>25</v>
      </c>
      <c r="D9" s="38" t="s">
        <v>9</v>
      </c>
      <c r="E9" s="71">
        <f>E10/$E$34</f>
        <v>4.1014057140956227E-3</v>
      </c>
      <c r="F9" s="71">
        <v>1</v>
      </c>
      <c r="G9" s="55"/>
      <c r="H9" s="55"/>
      <c r="I9" s="62"/>
      <c r="J9" s="55"/>
      <c r="K9" s="63"/>
    </row>
    <row r="10" spans="1:11" ht="14.25" customHeight="1" x14ac:dyDescent="0.25">
      <c r="A10" s="144"/>
      <c r="B10" s="138"/>
      <c r="C10" s="140"/>
      <c r="D10" s="39" t="s">
        <v>10</v>
      </c>
      <c r="E10" s="47">
        <v>761.94</v>
      </c>
      <c r="F10" s="73">
        <f t="shared" ref="F10:K10" si="0">F9*$E$10</f>
        <v>761.94</v>
      </c>
      <c r="G10" s="57">
        <f t="shared" si="0"/>
        <v>0</v>
      </c>
      <c r="H10" s="57">
        <f t="shared" si="0"/>
        <v>0</v>
      </c>
      <c r="I10" s="57">
        <f t="shared" si="0"/>
        <v>0</v>
      </c>
      <c r="J10" s="57">
        <f t="shared" si="0"/>
        <v>0</v>
      </c>
      <c r="K10" s="57">
        <f t="shared" si="0"/>
        <v>0</v>
      </c>
    </row>
    <row r="11" spans="1:11" ht="14.25" customHeight="1" x14ac:dyDescent="0.25">
      <c r="A11" s="145">
        <v>2</v>
      </c>
      <c r="B11" s="141" t="s">
        <v>30</v>
      </c>
      <c r="C11" s="142" t="s">
        <v>33</v>
      </c>
      <c r="D11" s="39" t="s">
        <v>9</v>
      </c>
      <c r="E11" s="71">
        <f>E12/$E$34</f>
        <v>8.9840023430452262E-2</v>
      </c>
      <c r="F11" s="65">
        <v>0.05</v>
      </c>
      <c r="G11" s="65">
        <v>0.2</v>
      </c>
      <c r="H11" s="65">
        <v>0.2</v>
      </c>
      <c r="I11" s="66">
        <v>0.2</v>
      </c>
      <c r="J11" s="65">
        <v>0.2</v>
      </c>
      <c r="K11" s="67">
        <v>0.15</v>
      </c>
    </row>
    <row r="12" spans="1:11" ht="14.25" customHeight="1" x14ac:dyDescent="0.25">
      <c r="A12" s="144"/>
      <c r="B12" s="138"/>
      <c r="C12" s="140"/>
      <c r="D12" s="39" t="s">
        <v>10</v>
      </c>
      <c r="E12" s="47">
        <v>16690.060000000001</v>
      </c>
      <c r="F12" s="57">
        <v>16690.060000000001</v>
      </c>
      <c r="G12" s="57">
        <f>G11*$E$12</f>
        <v>3338.0120000000006</v>
      </c>
      <c r="H12" s="57">
        <f>H11*$E$12</f>
        <v>3338.0120000000006</v>
      </c>
      <c r="I12" s="57"/>
      <c r="J12" s="57"/>
      <c r="K12" s="64"/>
    </row>
    <row r="13" spans="1:11" ht="14.25" customHeight="1" x14ac:dyDescent="0.25">
      <c r="A13" s="145">
        <v>3</v>
      </c>
      <c r="B13" s="141" t="s">
        <v>26</v>
      </c>
      <c r="C13" s="142" t="s">
        <v>34</v>
      </c>
      <c r="D13" s="39" t="s">
        <v>9</v>
      </c>
      <c r="E13" s="71">
        <f>E14/$E$34</f>
        <v>0.58835686094596085</v>
      </c>
      <c r="F13" s="65"/>
      <c r="G13" s="65">
        <v>0.25</v>
      </c>
      <c r="H13" s="65">
        <v>0.25</v>
      </c>
      <c r="I13" s="66">
        <v>0.25</v>
      </c>
      <c r="J13" s="65">
        <v>0.25</v>
      </c>
      <c r="K13" s="67"/>
    </row>
    <row r="14" spans="1:11" ht="14.25" customHeight="1" x14ac:dyDescent="0.25">
      <c r="A14" s="144"/>
      <c r="B14" s="138"/>
      <c r="C14" s="140"/>
      <c r="D14" s="39" t="s">
        <v>10</v>
      </c>
      <c r="E14" s="47">
        <v>109302.19</v>
      </c>
      <c r="F14" s="57">
        <f t="shared" ref="F14:K14" si="1">F13*$E$14</f>
        <v>0</v>
      </c>
      <c r="G14" s="57">
        <f t="shared" si="1"/>
        <v>27325.547500000001</v>
      </c>
      <c r="H14" s="57">
        <f t="shared" si="1"/>
        <v>27325.547500000001</v>
      </c>
      <c r="I14" s="57"/>
      <c r="J14" s="57"/>
      <c r="K14" s="64">
        <f t="shared" si="1"/>
        <v>0</v>
      </c>
    </row>
    <row r="15" spans="1:11" ht="14.25" customHeight="1" x14ac:dyDescent="0.25">
      <c r="A15" s="145">
        <v>4</v>
      </c>
      <c r="B15" s="141" t="s">
        <v>35</v>
      </c>
      <c r="C15" s="142" t="s">
        <v>36</v>
      </c>
      <c r="D15" s="39" t="s">
        <v>9</v>
      </c>
      <c r="E15" s="71">
        <f>E16/$E$34</f>
        <v>0.13614574120255901</v>
      </c>
      <c r="F15" s="65"/>
      <c r="G15" s="65">
        <v>0.25</v>
      </c>
      <c r="H15" s="65">
        <v>0.25</v>
      </c>
      <c r="I15" s="66">
        <v>0.25</v>
      </c>
      <c r="J15" s="65">
        <v>0.25</v>
      </c>
      <c r="K15" s="67"/>
    </row>
    <row r="16" spans="1:11" ht="14.25" customHeight="1" x14ac:dyDescent="0.25">
      <c r="A16" s="144"/>
      <c r="B16" s="138"/>
      <c r="C16" s="140"/>
      <c r="D16" s="39" t="s">
        <v>10</v>
      </c>
      <c r="E16" s="47">
        <v>25292.52</v>
      </c>
      <c r="F16" s="57">
        <f t="shared" ref="F16:K16" si="2">F15*$E$16</f>
        <v>0</v>
      </c>
      <c r="G16" s="57">
        <f t="shared" si="2"/>
        <v>6323.13</v>
      </c>
      <c r="H16" s="57">
        <f t="shared" si="2"/>
        <v>6323.13</v>
      </c>
      <c r="I16" s="57"/>
      <c r="J16" s="57"/>
      <c r="K16" s="64">
        <f t="shared" si="2"/>
        <v>0</v>
      </c>
    </row>
    <row r="17" spans="1:12" ht="14.25" customHeight="1" x14ac:dyDescent="0.25">
      <c r="A17" s="145">
        <v>5</v>
      </c>
      <c r="B17" s="141" t="s">
        <v>31</v>
      </c>
      <c r="C17" s="142" t="s">
        <v>37</v>
      </c>
      <c r="D17" s="39" t="s">
        <v>9</v>
      </c>
      <c r="E17" s="72">
        <f>E18/$E$34</f>
        <v>9.0741219514991561E-2</v>
      </c>
      <c r="F17" s="43"/>
      <c r="G17" s="43"/>
      <c r="H17" s="43"/>
      <c r="I17" s="44"/>
      <c r="J17" s="45"/>
      <c r="K17" s="46"/>
    </row>
    <row r="18" spans="1:12" ht="14.25" customHeight="1" x14ac:dyDescent="0.25">
      <c r="A18" s="144"/>
      <c r="B18" s="138"/>
      <c r="C18" s="140"/>
      <c r="D18" s="39" t="s">
        <v>10</v>
      </c>
      <c r="E18" s="47">
        <v>16857.48</v>
      </c>
      <c r="F18" s="59">
        <f t="shared" ref="F18:K18" si="3">F17*$E$16</f>
        <v>0</v>
      </c>
      <c r="G18" s="59">
        <f t="shared" si="3"/>
        <v>0</v>
      </c>
      <c r="H18" s="59">
        <f t="shared" si="3"/>
        <v>0</v>
      </c>
      <c r="I18" s="59">
        <f t="shared" si="3"/>
        <v>0</v>
      </c>
      <c r="J18" s="59">
        <f t="shared" si="3"/>
        <v>0</v>
      </c>
      <c r="K18" s="60">
        <f t="shared" si="3"/>
        <v>0</v>
      </c>
    </row>
    <row r="19" spans="1:12" ht="14.25" customHeight="1" x14ac:dyDescent="0.25">
      <c r="A19" s="145">
        <v>6</v>
      </c>
      <c r="B19" s="141" t="s">
        <v>32</v>
      </c>
      <c r="C19" s="142" t="s">
        <v>38</v>
      </c>
      <c r="D19" s="39" t="s">
        <v>9</v>
      </c>
      <c r="E19" s="72">
        <f>E20/$E$34</f>
        <v>9.0814749191940602E-2</v>
      </c>
      <c r="F19" s="43"/>
      <c r="G19" s="43"/>
      <c r="H19" s="43"/>
      <c r="I19" s="44"/>
      <c r="J19" s="45"/>
      <c r="K19" s="46"/>
    </row>
    <row r="20" spans="1:12" ht="14.25" customHeight="1" x14ac:dyDescent="0.25">
      <c r="A20" s="144"/>
      <c r="B20" s="138"/>
      <c r="C20" s="140"/>
      <c r="D20" s="39" t="s">
        <v>10</v>
      </c>
      <c r="E20" s="47">
        <v>16871.14</v>
      </c>
      <c r="F20" s="59">
        <f t="shared" ref="F20:K20" si="4">F19*$E$20</f>
        <v>0</v>
      </c>
      <c r="G20" s="59">
        <f t="shared" si="4"/>
        <v>0</v>
      </c>
      <c r="H20" s="59">
        <f t="shared" si="4"/>
        <v>0</v>
      </c>
      <c r="I20" s="59">
        <f t="shared" si="4"/>
        <v>0</v>
      </c>
      <c r="J20" s="59">
        <f t="shared" si="4"/>
        <v>0</v>
      </c>
      <c r="K20" s="60">
        <f t="shared" si="4"/>
        <v>0</v>
      </c>
    </row>
    <row r="21" spans="1:12" ht="14.25" customHeight="1" x14ac:dyDescent="0.25">
      <c r="A21" s="167"/>
      <c r="B21" s="157"/>
      <c r="C21" s="168"/>
      <c r="D21" s="39" t="s">
        <v>9</v>
      </c>
      <c r="E21" s="43">
        <f>E22/$E$34</f>
        <v>0</v>
      </c>
      <c r="F21" s="43"/>
      <c r="G21" s="43"/>
      <c r="H21" s="43"/>
      <c r="I21" s="44"/>
      <c r="J21" s="45"/>
      <c r="K21" s="46"/>
      <c r="L21" s="61"/>
    </row>
    <row r="22" spans="1:12" ht="14.25" customHeight="1" x14ac:dyDescent="0.25">
      <c r="A22" s="167"/>
      <c r="B22" s="157"/>
      <c r="C22" s="157"/>
      <c r="D22" s="39" t="s">
        <v>10</v>
      </c>
      <c r="E22" s="59"/>
      <c r="F22" s="59">
        <f t="shared" ref="F22:K22" si="5">F21*$E$22</f>
        <v>0</v>
      </c>
      <c r="G22" s="59">
        <f t="shared" si="5"/>
        <v>0</v>
      </c>
      <c r="H22" s="59">
        <f t="shared" si="5"/>
        <v>0</v>
      </c>
      <c r="I22" s="59">
        <f t="shared" si="5"/>
        <v>0</v>
      </c>
      <c r="J22" s="59">
        <f t="shared" si="5"/>
        <v>0</v>
      </c>
      <c r="K22" s="60">
        <f t="shared" si="5"/>
        <v>0</v>
      </c>
    </row>
    <row r="23" spans="1:12" ht="14.25" customHeight="1" x14ac:dyDescent="0.25">
      <c r="A23" s="167"/>
      <c r="B23" s="157"/>
      <c r="C23" s="157"/>
      <c r="D23" s="39" t="s">
        <v>9</v>
      </c>
      <c r="E23" s="43">
        <f>E24/$E$34</f>
        <v>0</v>
      </c>
      <c r="F23" s="43"/>
      <c r="G23" s="43"/>
      <c r="H23" s="43"/>
      <c r="I23" s="44"/>
      <c r="J23" s="45"/>
      <c r="K23" s="46"/>
    </row>
    <row r="24" spans="1:12" ht="14.25" customHeight="1" x14ac:dyDescent="0.25">
      <c r="A24" s="167"/>
      <c r="B24" s="157"/>
      <c r="C24" s="157"/>
      <c r="D24" s="39" t="s">
        <v>10</v>
      </c>
      <c r="E24" s="59"/>
      <c r="F24" s="59">
        <f t="shared" ref="F24:K24" si="6">F23*$E$24</f>
        <v>0</v>
      </c>
      <c r="G24" s="59">
        <f t="shared" si="6"/>
        <v>0</v>
      </c>
      <c r="H24" s="59">
        <f t="shared" si="6"/>
        <v>0</v>
      </c>
      <c r="I24" s="59">
        <f t="shared" si="6"/>
        <v>0</v>
      </c>
      <c r="J24" s="59">
        <f t="shared" si="6"/>
        <v>0</v>
      </c>
      <c r="K24" s="60">
        <f t="shared" si="6"/>
        <v>0</v>
      </c>
    </row>
    <row r="25" spans="1:12" ht="14.25" customHeight="1" x14ac:dyDescent="0.25">
      <c r="A25" s="167"/>
      <c r="B25" s="157"/>
      <c r="C25" s="157"/>
      <c r="D25" s="39" t="s">
        <v>9</v>
      </c>
      <c r="E25" s="43">
        <f>E26/$E$34</f>
        <v>0</v>
      </c>
      <c r="F25" s="43"/>
      <c r="G25" s="43"/>
      <c r="H25" s="43"/>
      <c r="I25" s="44"/>
      <c r="J25" s="45"/>
      <c r="K25" s="46"/>
    </row>
    <row r="26" spans="1:12" ht="14.25" customHeight="1" x14ac:dyDescent="0.25">
      <c r="A26" s="167"/>
      <c r="B26" s="157"/>
      <c r="C26" s="157"/>
      <c r="D26" s="39" t="s">
        <v>10</v>
      </c>
      <c r="E26" s="59"/>
      <c r="F26" s="59">
        <f t="shared" ref="F26:K26" si="7">F25*$E$26</f>
        <v>0</v>
      </c>
      <c r="G26" s="59">
        <f t="shared" si="7"/>
        <v>0</v>
      </c>
      <c r="H26" s="59">
        <f t="shared" si="7"/>
        <v>0</v>
      </c>
      <c r="I26" s="59">
        <f t="shared" si="7"/>
        <v>0</v>
      </c>
      <c r="J26" s="59">
        <f t="shared" si="7"/>
        <v>0</v>
      </c>
      <c r="K26" s="60">
        <f t="shared" si="7"/>
        <v>0</v>
      </c>
    </row>
    <row r="27" spans="1:12" ht="14.25" customHeight="1" x14ac:dyDescent="0.25">
      <c r="A27" s="167"/>
      <c r="B27" s="157"/>
      <c r="C27" s="157"/>
      <c r="D27" s="39" t="s">
        <v>9</v>
      </c>
      <c r="E27" s="43">
        <f>E28/$E$34</f>
        <v>0</v>
      </c>
      <c r="F27" s="43"/>
      <c r="G27" s="43"/>
      <c r="H27" s="43"/>
      <c r="I27" s="44"/>
      <c r="J27" s="45"/>
      <c r="K27" s="46"/>
    </row>
    <row r="28" spans="1:12" ht="14.25" customHeight="1" x14ac:dyDescent="0.25">
      <c r="A28" s="167"/>
      <c r="B28" s="157"/>
      <c r="C28" s="157"/>
      <c r="D28" s="39" t="s">
        <v>10</v>
      </c>
      <c r="E28" s="59"/>
      <c r="F28" s="59">
        <f t="shared" ref="F28:K28" si="8">F27*$E$28</f>
        <v>0</v>
      </c>
      <c r="G28" s="59">
        <f t="shared" si="8"/>
        <v>0</v>
      </c>
      <c r="H28" s="59">
        <f t="shared" si="8"/>
        <v>0</v>
      </c>
      <c r="I28" s="59">
        <f t="shared" si="8"/>
        <v>0</v>
      </c>
      <c r="J28" s="59">
        <f t="shared" si="8"/>
        <v>0</v>
      </c>
      <c r="K28" s="60">
        <f t="shared" si="8"/>
        <v>0</v>
      </c>
    </row>
    <row r="29" spans="1:12" ht="14.25" customHeight="1" x14ac:dyDescent="0.25">
      <c r="A29" s="169"/>
      <c r="B29" s="156"/>
      <c r="C29" s="156"/>
      <c r="D29" s="39" t="s">
        <v>9</v>
      </c>
      <c r="E29" s="43">
        <f>E30/$E$34</f>
        <v>0</v>
      </c>
      <c r="F29" s="43"/>
      <c r="G29" s="43"/>
      <c r="H29" s="43"/>
      <c r="I29" s="44"/>
      <c r="J29" s="45"/>
      <c r="K29" s="46"/>
    </row>
    <row r="30" spans="1:12" ht="14.25" customHeight="1" x14ac:dyDescent="0.25">
      <c r="A30" s="169"/>
      <c r="B30" s="156"/>
      <c r="C30" s="156"/>
      <c r="D30" s="39" t="s">
        <v>10</v>
      </c>
      <c r="E30" s="59"/>
      <c r="F30" s="59">
        <f t="shared" ref="F30:K30" si="9">F29*$E$30</f>
        <v>0</v>
      </c>
      <c r="G30" s="59">
        <f t="shared" si="9"/>
        <v>0</v>
      </c>
      <c r="H30" s="59">
        <f t="shared" si="9"/>
        <v>0</v>
      </c>
      <c r="I30" s="59">
        <f t="shared" si="9"/>
        <v>0</v>
      </c>
      <c r="J30" s="59">
        <f t="shared" si="9"/>
        <v>0</v>
      </c>
      <c r="K30" s="60">
        <f t="shared" si="9"/>
        <v>0</v>
      </c>
    </row>
    <row r="31" spans="1:12" ht="14.25" customHeight="1" x14ac:dyDescent="0.25">
      <c r="A31" s="167"/>
      <c r="B31" s="157"/>
      <c r="C31" s="157"/>
      <c r="D31" s="39" t="s">
        <v>9</v>
      </c>
      <c r="E31" s="43">
        <f>E32/$E$34</f>
        <v>0</v>
      </c>
      <c r="F31" s="43"/>
      <c r="G31" s="43"/>
      <c r="H31" s="43"/>
      <c r="I31" s="44"/>
      <c r="J31" s="45"/>
      <c r="K31" s="46"/>
    </row>
    <row r="32" spans="1:12" ht="14.25" customHeight="1" x14ac:dyDescent="0.25">
      <c r="A32" s="170"/>
      <c r="B32" s="158"/>
      <c r="C32" s="158"/>
      <c r="D32" s="40" t="s">
        <v>10</v>
      </c>
      <c r="E32" s="59"/>
      <c r="F32" s="59">
        <f t="shared" ref="F32:K32" si="10">F31*$E$32</f>
        <v>0</v>
      </c>
      <c r="G32" s="59">
        <f t="shared" si="10"/>
        <v>0</v>
      </c>
      <c r="H32" s="59">
        <f t="shared" si="10"/>
        <v>0</v>
      </c>
      <c r="I32" s="59">
        <f t="shared" si="10"/>
        <v>0</v>
      </c>
      <c r="J32" s="59">
        <f t="shared" si="10"/>
        <v>0</v>
      </c>
      <c r="K32" s="60">
        <f t="shared" si="10"/>
        <v>0</v>
      </c>
    </row>
    <row r="33" spans="1:13" ht="14.25" customHeight="1" x14ac:dyDescent="0.25">
      <c r="A33" s="161" t="s">
        <v>0</v>
      </c>
      <c r="B33" s="162"/>
      <c r="C33" s="163"/>
      <c r="D33" s="41" t="s">
        <v>9</v>
      </c>
      <c r="E33" s="56">
        <f>E9+E11+E13++E15+E19+E21+E23+E25+E27+E29+E31</f>
        <v>0.9092587804850083</v>
      </c>
      <c r="F33" s="56">
        <f t="shared" ref="F33:K33" si="11">F34/$E$34</f>
        <v>9.3941429144547867E-2</v>
      </c>
      <c r="G33" s="56">
        <f t="shared" si="11"/>
        <v>0.19909365522322042</v>
      </c>
      <c r="H33" s="56">
        <f t="shared" si="11"/>
        <v>0.19909365522322042</v>
      </c>
      <c r="I33" s="56">
        <f t="shared" si="11"/>
        <v>0</v>
      </c>
      <c r="J33" s="56">
        <f t="shared" si="11"/>
        <v>0</v>
      </c>
      <c r="K33" s="56">
        <f t="shared" si="11"/>
        <v>0</v>
      </c>
      <c r="L33" s="61"/>
    </row>
    <row r="34" spans="1:13" ht="13.5" customHeight="1" thickBot="1" x14ac:dyDescent="0.3">
      <c r="A34" s="164"/>
      <c r="B34" s="165"/>
      <c r="C34" s="166"/>
      <c r="D34" s="42" t="s">
        <v>10</v>
      </c>
      <c r="E34" s="58">
        <f>E10+E12+E14+E16+E18+E20</f>
        <v>185775.33000000002</v>
      </c>
      <c r="F34" s="58">
        <f t="shared" ref="F34:K34" si="12">F10+F12+F14+F16+F20+F22+F24+F26+F28+F30+F32</f>
        <v>17452</v>
      </c>
      <c r="G34" s="58">
        <f t="shared" si="12"/>
        <v>36986.6895</v>
      </c>
      <c r="H34" s="58">
        <f t="shared" si="12"/>
        <v>36986.6895</v>
      </c>
      <c r="I34" s="58">
        <f t="shared" si="12"/>
        <v>0</v>
      </c>
      <c r="J34" s="58">
        <f t="shared" si="12"/>
        <v>0</v>
      </c>
      <c r="K34" s="70">
        <f t="shared" si="12"/>
        <v>0</v>
      </c>
      <c r="L34" s="68"/>
    </row>
    <row r="35" spans="1:13" ht="3.75" customHeight="1" thickBot="1" x14ac:dyDescent="0.3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3">
      <c r="A36" s="17"/>
      <c r="B36" s="18"/>
      <c r="C36" s="18"/>
      <c r="D36" s="18"/>
      <c r="E36" s="18"/>
      <c r="F36" s="18"/>
      <c r="G36" s="19"/>
      <c r="H36" s="20"/>
      <c r="I36" s="21"/>
      <c r="J36" s="21"/>
      <c r="K36" s="22"/>
      <c r="M36" s="5" t="s">
        <v>1</v>
      </c>
    </row>
    <row r="37" spans="1:13" ht="14.25" customHeight="1" x14ac:dyDescent="0.3">
      <c r="A37" s="23"/>
      <c r="B37" s="16"/>
      <c r="C37" s="16"/>
      <c r="D37" s="15"/>
      <c r="E37" s="50"/>
      <c r="F37" s="16"/>
      <c r="G37" s="49"/>
      <c r="H37" s="6" t="s">
        <v>11</v>
      </c>
      <c r="K37" s="51"/>
    </row>
    <row r="38" spans="1:13" ht="14.25" customHeight="1" x14ac:dyDescent="0.3">
      <c r="A38" s="24"/>
      <c r="B38" s="159" t="s">
        <v>19</v>
      </c>
      <c r="C38" s="159"/>
      <c r="E38" s="111" t="s">
        <v>16</v>
      </c>
      <c r="F38" s="111"/>
      <c r="G38" s="48"/>
      <c r="H38" s="8"/>
      <c r="K38" s="25"/>
    </row>
    <row r="39" spans="1:13" ht="15" customHeight="1" x14ac:dyDescent="0.25">
      <c r="A39" s="26"/>
      <c r="B39" s="5"/>
      <c r="C39" s="5"/>
      <c r="G39" s="7"/>
      <c r="H39" s="8"/>
      <c r="K39" s="25"/>
    </row>
    <row r="40" spans="1:13" ht="13.5" customHeight="1" x14ac:dyDescent="0.3">
      <c r="A40" s="27"/>
      <c r="B40" s="110"/>
      <c r="C40" s="110"/>
      <c r="D40" s="9"/>
      <c r="E40" s="9"/>
      <c r="F40" s="10"/>
      <c r="G40" s="7"/>
      <c r="H40" s="8"/>
      <c r="K40" s="25"/>
    </row>
    <row r="41" spans="1:13" ht="14.25" customHeight="1" thickBot="1" x14ac:dyDescent="0.3">
      <c r="A41" s="52"/>
      <c r="B41" s="160" t="s">
        <v>17</v>
      </c>
      <c r="C41" s="160"/>
      <c r="D41" s="53"/>
      <c r="E41" s="53"/>
      <c r="F41" s="30"/>
      <c r="G41" s="31"/>
      <c r="H41" s="32"/>
      <c r="I41" s="30"/>
      <c r="J41" s="30"/>
      <c r="K41" s="33"/>
    </row>
    <row r="42" spans="1:13" ht="14.15" customHeight="1" x14ac:dyDescent="0.25"/>
    <row r="43" spans="1:13" ht="14.15" customHeight="1" x14ac:dyDescent="0.25"/>
    <row r="44" spans="1:13" ht="14.15" customHeight="1" x14ac:dyDescent="0.25"/>
  </sheetData>
  <mergeCells count="50"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  <mergeCell ref="A19:A20"/>
    <mergeCell ref="C25:C26"/>
    <mergeCell ref="A27:A28"/>
    <mergeCell ref="C19:C20"/>
    <mergeCell ref="B19:B20"/>
    <mergeCell ref="B27:B28"/>
    <mergeCell ref="B23:B24"/>
    <mergeCell ref="B25:B26"/>
    <mergeCell ref="A23:A24"/>
    <mergeCell ref="A25:A26"/>
    <mergeCell ref="B40:C40"/>
    <mergeCell ref="B41:C41"/>
    <mergeCell ref="A33:C34"/>
    <mergeCell ref="A21:A22"/>
    <mergeCell ref="B21:B22"/>
    <mergeCell ref="C21:C22"/>
    <mergeCell ref="C23:C24"/>
    <mergeCell ref="C27:C28"/>
    <mergeCell ref="A29:A30"/>
    <mergeCell ref="A31:A32"/>
    <mergeCell ref="E38:F38"/>
    <mergeCell ref="B29:B30"/>
    <mergeCell ref="C29:C30"/>
    <mergeCell ref="B31:B32"/>
    <mergeCell ref="C31:C32"/>
    <mergeCell ref="B38:C38"/>
    <mergeCell ref="A3:K3"/>
    <mergeCell ref="A5:K5"/>
    <mergeCell ref="I6:K6"/>
    <mergeCell ref="A6:C6"/>
    <mergeCell ref="D6:E6"/>
    <mergeCell ref="F6:G6"/>
    <mergeCell ref="I7:K7"/>
    <mergeCell ref="B9:B10"/>
    <mergeCell ref="C9:C10"/>
    <mergeCell ref="B11:B12"/>
    <mergeCell ref="C11:C12"/>
    <mergeCell ref="D7:H7"/>
    <mergeCell ref="A7:C7"/>
    <mergeCell ref="A9:A10"/>
    <mergeCell ref="A11:A12"/>
  </mergeCells>
  <phoneticPr fontId="2" type="noConversion"/>
  <pageMargins left="0.39370078740157483" right="0.39370078740157483" top="0.6" bottom="0.19685039370078741" header="0.18" footer="0"/>
  <pageSetup paperSize="9" scale="8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5" r:id="rId4">
          <objectPr defaultSize="0" autoPict="0" r:id="rId5">
            <anchor moveWithCells="1">
              <from>
                <xdr:col>0</xdr:col>
                <xdr:colOff>69850</xdr:colOff>
                <xdr:row>0</xdr:row>
                <xdr:rowOff>31750</xdr:rowOff>
              </from>
              <to>
                <xdr:col>1</xdr:col>
                <xdr:colOff>215900</xdr:colOff>
                <xdr:row>0</xdr:row>
                <xdr:rowOff>647700</xdr:rowOff>
              </to>
            </anchor>
          </objectPr>
        </oleObject>
      </mc:Choice>
      <mc:Fallback>
        <oleObject progId="Word.Picture.8" shapeId="307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licitação tapiraí</cp:lastModifiedBy>
  <cp:lastPrinted>2024-04-25T18:06:19Z</cp:lastPrinted>
  <dcterms:created xsi:type="dcterms:W3CDTF">2006-09-22T13:55:22Z</dcterms:created>
  <dcterms:modified xsi:type="dcterms:W3CDTF">2024-09-26T09:24:29Z</dcterms:modified>
</cp:coreProperties>
</file>